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7" i="1" l="1"/>
  <c r="S18" i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O16" i="1"/>
  <c r="P16" i="1"/>
  <c r="Q16" i="1"/>
  <c r="R16" i="1"/>
  <c r="S16" i="1"/>
  <c r="S14" i="1"/>
  <c r="R14" i="1"/>
  <c r="P14" i="1"/>
  <c r="O14" i="1"/>
  <c r="M14" i="1"/>
  <c r="L14" i="1"/>
  <c r="J14" i="1"/>
  <c r="I14" i="1"/>
  <c r="H14" i="1"/>
  <c r="T14" i="1" s="1"/>
  <c r="T16" i="1" l="1"/>
  <c r="N16" i="1"/>
  <c r="K18" i="1"/>
  <c r="Q18" i="1"/>
  <c r="N18" i="1"/>
  <c r="K14" i="1"/>
  <c r="Q14" i="1"/>
  <c r="N14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<sst xmlns="http://schemas.openxmlformats.org/spreadsheetml/2006/main" count="73" uniqueCount="56">
  <si>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</si>
  <si>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</si>
  <si>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</si>
  <si>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</si>
  <si>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</si>
  <si>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</si>
  <si>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</si>
  <si>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</si>
  <si>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</si>
  <si>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</si>
  <si>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</si>
  <si>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</si>
  <si>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</si>
  <si>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</si>
  <si>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</si>
  <si>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</si>
  <si>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</si>
  <si>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</si>
  <si>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</si>
  <si>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</si>
  <si>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</si>
  <si>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</si>
  <si>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</si>
  <si>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</si>
  <si>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</si>
  <si>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</si>
  <si>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</si>
  <si>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</si>
  <si>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</si>
  <si>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Маса каші: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</si>
  <si>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</si>
  <si>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</si>
  <si>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</si>
  <si>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</si>
  <si>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</si>
  <si>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</si>
  <si>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Відходи при гарячій обробці (приварок)</t>
  </si>
  <si>
    <t>Крупа кукурудзяна</t>
  </si>
  <si>
    <t>Подрібнені частинки ядра кукурудзи різної форми; колір жовтий; смак і запах характерні кукурудзяній крупі, без затхлого, пліснявого та інших сторонніх присмаків та запахів.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</si>
  <si>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</si>
  <si>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кукурудзяній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</si>
  <si>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м’яка, однорідна.
</t>
    </r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</si>
  <si>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</si>
  <si>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</si>
  <si>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 xml:space="preserve">Рецептура № 405
«Сборник  рецептур блюд и кулинарных изделий для предприятий общественного питания» 
Видання  1982 р.
</t>
  </si>
  <si>
    <t>КАША КУКУРУДЗЯНА РОЗСИПЧАСТА</t>
  </si>
  <si>
    <t>Подають у мілкій закусочній тарілці виклавши гіркою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</si>
  <si>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 розварені, не розділяються, на тарілці каша тримається гіркою, не розпливаючись.</t>
    </r>
  </si>
  <si>
    <t>90 г ± 3 %</t>
  </si>
  <si>
    <t>113 г ± 3 %</t>
  </si>
  <si>
    <t>ЗП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</si>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</sst>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4" zoomScale="70" zoomScaleNormal="100" zoomScalePageLayoutView="70" workbookViewId="0">
      <selection activeCell="H17" sqref="H17"/>
    </sheetView>
  </sheetViews>
  <sheetFormatPr defaultRowHeight="15" x14ac:dyDescent="0.25"/>
  <cols>
    <col min="1" max="1" width="4.5703125" customWidth="1"/>
    <col min="2" max="2" width="13.285156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6" customWidth="1"/>
    <col min="21" max="21" width="19.140625" customWidth="1"/>
    <col min="22" max="22" width="12.140625" customWidth="1"/>
    <col min="23" max="23" width="13" customWidth="1"/>
  </cols>
  <sheetData>
    <row r="1" spans="1:29" x14ac:dyDescent="0.25">
      <c r="A1" s="2"/>
      <c r="B1" s="51" t="s">
        <v>44</v>
      </c>
      <c r="C1" s="51"/>
      <c r="D1" s="51"/>
      <c r="E1" s="51"/>
      <c r="F1" s="51"/>
      <c r="G1" s="51"/>
      <c r="H1" s="51"/>
      <c r="I1" s="2"/>
      <c r="J1" s="2"/>
      <c r="K1" s="2"/>
      <c r="L1" s="2"/>
      <c r="M1" s="2"/>
      <c r="N1" s="2"/>
      <c r="O1" s="2"/>
      <c r="P1" s="4"/>
      <c r="Q1" s="50" t="s">
        <v>17</v>
      </c>
      <c r="R1" s="50"/>
      <c r="S1" s="50"/>
      <c r="T1" s="50"/>
      <c r="U1" s="50"/>
    </row>
    <row r="2" spans="1:29" x14ac:dyDescent="0.25">
      <c r="A2" s="2"/>
      <c r="B2" s="51"/>
      <c r="C2" s="51"/>
      <c r="D2" s="51"/>
      <c r="E2" s="51"/>
      <c r="F2" s="51"/>
      <c r="G2" s="51"/>
      <c r="H2" s="51"/>
      <c r="I2" s="2"/>
      <c r="J2" s="2"/>
      <c r="K2" s="2"/>
      <c r="L2" s="2"/>
      <c r="M2" s="2"/>
      <c r="N2" s="2"/>
      <c r="O2" s="2"/>
      <c r="P2" s="4"/>
      <c r="Q2" s="50" t="s">
        <v>18</v>
      </c>
      <c r="R2" s="50"/>
      <c r="S2" s="50"/>
      <c r="T2" s="50"/>
      <c r="U2" s="50"/>
    </row>
    <row r="3" spans="1:29" x14ac:dyDescent="0.25">
      <c r="A3" s="2"/>
      <c r="B3" s="51"/>
      <c r="C3" s="51"/>
      <c r="D3" s="51"/>
      <c r="E3" s="51"/>
      <c r="F3" s="51"/>
      <c r="G3" s="51"/>
      <c r="H3" s="51"/>
      <c r="I3" s="2"/>
      <c r="J3" s="2"/>
      <c r="K3" s="2"/>
      <c r="L3" s="2"/>
      <c r="M3" s="2"/>
      <c r="N3" s="2"/>
      <c r="O3" s="2"/>
      <c r="P3" s="4"/>
      <c r="Q3" s="50" t="s">
        <v>19</v>
      </c>
      <c r="R3" s="50"/>
      <c r="S3" s="50"/>
      <c r="T3" s="50"/>
      <c r="U3" s="50"/>
    </row>
    <row r="4" spans="1:29" x14ac:dyDescent="0.25">
      <c r="A4" s="2"/>
      <c r="B4" s="51"/>
      <c r="C4" s="51"/>
      <c r="D4" s="51"/>
      <c r="E4" s="51"/>
      <c r="F4" s="51"/>
      <c r="G4" s="51"/>
      <c r="H4" s="51"/>
      <c r="I4" s="2"/>
      <c r="J4" s="2"/>
      <c r="K4" s="2"/>
      <c r="L4" s="2"/>
      <c r="M4" s="2"/>
      <c r="N4" s="2"/>
      <c r="O4" s="2"/>
      <c r="P4" s="4"/>
      <c r="Q4" s="50" t="s">
        <v>20</v>
      </c>
      <c r="R4" s="50"/>
      <c r="S4" s="50"/>
      <c r="T4" s="50"/>
      <c r="U4" s="50"/>
    </row>
    <row r="5" spans="1:29" x14ac:dyDescent="0.25">
      <c r="A5" s="2"/>
      <c r="B5" s="51"/>
      <c r="C5" s="51"/>
      <c r="D5" s="51"/>
      <c r="E5" s="51"/>
      <c r="F5" s="51"/>
      <c r="G5" s="51"/>
      <c r="H5" s="5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8" t="s">
        <v>16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9" s="35" customFormat="1" x14ac:dyDescent="0.25">
      <c r="A7" s="49" t="s">
        <v>45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2" t="s">
        <v>0</v>
      </c>
      <c r="B9" s="58" t="s">
        <v>14</v>
      </c>
      <c r="C9" s="58" t="s">
        <v>1</v>
      </c>
      <c r="D9" s="58"/>
      <c r="E9" s="58"/>
      <c r="F9" s="58"/>
      <c r="G9" s="58"/>
      <c r="H9" s="58"/>
      <c r="I9" s="58" t="s">
        <v>2</v>
      </c>
      <c r="J9" s="58"/>
      <c r="K9" s="58"/>
      <c r="L9" s="58"/>
      <c r="M9" s="58"/>
      <c r="N9" s="58"/>
      <c r="O9" s="58"/>
      <c r="P9" s="58"/>
      <c r="Q9" s="58"/>
      <c r="R9" s="59" t="s">
        <v>13</v>
      </c>
      <c r="S9" s="59"/>
      <c r="T9" s="59"/>
      <c r="U9" s="59" t="s">
        <v>3</v>
      </c>
      <c r="V9" s="63" t="s">
        <v>25</v>
      </c>
      <c r="W9" s="58" t="s">
        <v>36</v>
      </c>
      <c r="X9" s="58" t="s">
        <v>51</v>
      </c>
    </row>
    <row r="10" spans="1:29" ht="15.75" customHeight="1" x14ac:dyDescent="0.25">
      <c r="A10" s="5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59"/>
      <c r="T10" s="59"/>
      <c r="U10" s="59"/>
      <c r="V10" s="64"/>
      <c r="W10" s="58"/>
      <c r="X10" s="58"/>
    </row>
    <row r="11" spans="1:29" ht="25.5" customHeight="1" x14ac:dyDescent="0.25">
      <c r="A11" s="53"/>
      <c r="B11" s="58"/>
      <c r="C11" s="55" t="s">
        <v>8</v>
      </c>
      <c r="D11" s="55"/>
      <c r="E11" s="55"/>
      <c r="F11" s="55" t="s">
        <v>9</v>
      </c>
      <c r="G11" s="55"/>
      <c r="H11" s="55"/>
      <c r="I11" s="55" t="s">
        <v>10</v>
      </c>
      <c r="J11" s="55"/>
      <c r="K11" s="55"/>
      <c r="L11" s="55" t="s">
        <v>11</v>
      </c>
      <c r="M11" s="55"/>
      <c r="N11" s="55"/>
      <c r="O11" s="55" t="s">
        <v>12</v>
      </c>
      <c r="P11" s="55"/>
      <c r="Q11" s="55"/>
      <c r="R11" s="59"/>
      <c r="S11" s="59"/>
      <c r="T11" s="59"/>
      <c r="U11" s="59"/>
      <c r="V11" s="64"/>
      <c r="W11" s="58"/>
      <c r="X11" s="58"/>
    </row>
    <row r="12" spans="1:29" x14ac:dyDescent="0.25">
      <c r="A12" s="53"/>
      <c r="B12" s="58"/>
      <c r="C12" s="60" t="s">
        <v>4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2"/>
      <c r="U12" s="59"/>
      <c r="V12" s="65"/>
      <c r="W12" s="58"/>
      <c r="X12" s="58"/>
    </row>
    <row r="13" spans="1:29" ht="30.75" customHeight="1" x14ac:dyDescent="0.25">
      <c r="A13" s="54"/>
      <c r="B13" s="58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9"/>
      <c r="V13" s="14" t="s">
        <v>15</v>
      </c>
      <c r="W13" s="14" t="s">
        <v>15</v>
      </c>
      <c r="X13" s="47" t="s">
        <v>15</v>
      </c>
      <c r="Z13" s="33" t="s">
        <v>52</v>
      </c>
      <c r="AA13" s="33" t="s">
        <v>53</v>
      </c>
      <c r="AB13" s="33" t="s">
        <v>54</v>
      </c>
      <c r="AC13" s="33" t="s">
        <v>55</v>
      </c>
    </row>
    <row r="14" spans="1:29" ht="93.75" customHeight="1" x14ac:dyDescent="0.25">
      <c r="A14" s="29" t="s">
        <v>50</v>
      </c>
      <c r="B14" s="15" t="s">
        <v>37</v>
      </c>
      <c r="C14" s="16">
        <f t="shared" ref="C14" si="0">(100*F14)/(100-V14)</f>
        <v>29.3</v>
      </c>
      <c r="D14" s="17">
        <f t="shared" ref="D14" si="1">(100*G14)/(100-V14)</f>
        <v>29.3</v>
      </c>
      <c r="E14" s="17">
        <f t="shared" ref="E14" si="2">(100*H14)/(100-V14)</f>
        <v>36.625</v>
      </c>
      <c r="F14" s="21">
        <v>29.3</v>
      </c>
      <c r="G14" s="21">
        <v>29.3</v>
      </c>
      <c r="H14" s="76">
        <f>G14/0.8</f>
        <v>36.625</v>
      </c>
      <c r="I14" s="74">
        <f>Z14/100*F14</f>
        <v>2.4319000000000002</v>
      </c>
      <c r="J14" s="74">
        <f>Z14/100*G14</f>
        <v>2.4319000000000002</v>
      </c>
      <c r="K14" s="74">
        <f>Z14/100*H14</f>
        <v>3.0398750000000003</v>
      </c>
      <c r="L14" s="74">
        <f>AA14/100*F14</f>
        <v>0.35160000000000002</v>
      </c>
      <c r="M14" s="74">
        <f>AA14/100*G14</f>
        <v>0.35160000000000002</v>
      </c>
      <c r="N14" s="74">
        <f>AA14/100*H14</f>
        <v>0.4395</v>
      </c>
      <c r="O14" s="74">
        <f>AB14/100*F14</f>
        <v>21.213200000000004</v>
      </c>
      <c r="P14" s="74">
        <f>AB14/100*G14</f>
        <v>21.213200000000004</v>
      </c>
      <c r="Q14" s="74">
        <f>AB14/100*H14</f>
        <v>26.516500000000004</v>
      </c>
      <c r="R14" s="75">
        <f>AC14/100*F14</f>
        <v>98.741</v>
      </c>
      <c r="S14" s="75">
        <f>AC14/100*G14</f>
        <v>98.741</v>
      </c>
      <c r="T14" s="75">
        <f>AC14/100*H14</f>
        <v>123.42625000000001</v>
      </c>
      <c r="U14" s="39" t="s">
        <v>38</v>
      </c>
      <c r="V14" s="18">
        <v>0</v>
      </c>
      <c r="W14" s="25">
        <v>200</v>
      </c>
      <c r="X14" s="73"/>
      <c r="Z14" s="74">
        <v>8.3000000000000007</v>
      </c>
      <c r="AA14" s="74">
        <v>1.2</v>
      </c>
      <c r="AB14" s="74">
        <v>72.400000000000006</v>
      </c>
      <c r="AC14" s="75">
        <v>337</v>
      </c>
    </row>
    <row r="15" spans="1:29" ht="49.5" customHeight="1" x14ac:dyDescent="0.25">
      <c r="A15" s="29"/>
      <c r="B15" s="20" t="s">
        <v>27</v>
      </c>
      <c r="C15" s="16">
        <f t="shared" ref="C15" si="3">(100*F15)/(100-V15)</f>
        <v>70.400000000000006</v>
      </c>
      <c r="D15" s="17">
        <f t="shared" ref="D15" si="4">(100*G15)/(100-V15)</f>
        <v>70.400000000000006</v>
      </c>
      <c r="E15" s="17">
        <f t="shared" ref="E15" si="5">(100*H15)/(100-V15)</f>
        <v>88</v>
      </c>
      <c r="F15" s="21">
        <v>70.400000000000006</v>
      </c>
      <c r="G15" s="21">
        <v>70.400000000000006</v>
      </c>
      <c r="H15" s="76">
        <f t="shared" ref="H15:H18" si="6">G15/0.8</f>
        <v>88</v>
      </c>
      <c r="I15" s="74">
        <f t="shared" ref="I15:I16" si="7">Z15/100*F15</f>
        <v>0</v>
      </c>
      <c r="J15" s="74">
        <f t="shared" ref="J15:J16" si="8">Z15/100*G15</f>
        <v>0</v>
      </c>
      <c r="K15" s="74">
        <f t="shared" ref="K15:K16" si="9">Z15/100*H15</f>
        <v>0</v>
      </c>
      <c r="L15" s="74">
        <f t="shared" ref="L15:L16" si="10">AA15/100*F15</f>
        <v>0</v>
      </c>
      <c r="M15" s="74">
        <f t="shared" ref="M15:M16" si="11">AA15/100*G15</f>
        <v>0</v>
      </c>
      <c r="N15" s="74">
        <f t="shared" ref="N15:N16" si="12">AA15/100*H15</f>
        <v>0</v>
      </c>
      <c r="O15" s="74">
        <f t="shared" ref="O15:O16" si="13">AB15/100*F15</f>
        <v>0</v>
      </c>
      <c r="P15" s="74">
        <f t="shared" ref="P15:P16" si="14">AB15/100*G15</f>
        <v>0</v>
      </c>
      <c r="Q15" s="74">
        <f t="shared" ref="Q15:Q16" si="15">AB15/100*H15</f>
        <v>0</v>
      </c>
      <c r="R15" s="75">
        <f t="shared" ref="R15:R16" si="16">AC15/100*F15</f>
        <v>0</v>
      </c>
      <c r="S15" s="75">
        <f t="shared" ref="S15:S16" si="17">AC15/100*G15</f>
        <v>0</v>
      </c>
      <c r="T15" s="75">
        <f t="shared" ref="T15:T16" si="18">AC15/100*H15</f>
        <v>0</v>
      </c>
      <c r="U15" s="39" t="s">
        <v>32</v>
      </c>
      <c r="V15" s="22">
        <v>0</v>
      </c>
      <c r="W15" s="25">
        <v>0</v>
      </c>
      <c r="X15" s="73"/>
      <c r="Z15" s="74">
        <v>0</v>
      </c>
      <c r="AA15" s="74">
        <v>0</v>
      </c>
      <c r="AB15" s="74">
        <v>0</v>
      </c>
      <c r="AC15" s="75">
        <v>0</v>
      </c>
    </row>
    <row r="16" spans="1:29" ht="70.5" customHeight="1" x14ac:dyDescent="0.25">
      <c r="A16" s="29"/>
      <c r="B16" s="15" t="s">
        <v>28</v>
      </c>
      <c r="C16" s="36">
        <f>(100*F16)/(100-W16)</f>
        <v>0.24</v>
      </c>
      <c r="D16" s="23">
        <f>(100*G16)/(100-W16)</f>
        <v>0.24</v>
      </c>
      <c r="E16" s="23">
        <f>(100*H16)/(100-W16)</f>
        <v>0.3</v>
      </c>
      <c r="F16" s="23">
        <v>0.24</v>
      </c>
      <c r="G16" s="23">
        <v>0.24</v>
      </c>
      <c r="H16" s="77">
        <f t="shared" si="6"/>
        <v>0.3</v>
      </c>
      <c r="I16" s="74">
        <f t="shared" si="7"/>
        <v>0</v>
      </c>
      <c r="J16" s="74">
        <f t="shared" si="8"/>
        <v>0</v>
      </c>
      <c r="K16" s="74">
        <f t="shared" si="9"/>
        <v>0</v>
      </c>
      <c r="L16" s="74">
        <f t="shared" si="10"/>
        <v>0</v>
      </c>
      <c r="M16" s="74">
        <f t="shared" si="11"/>
        <v>0</v>
      </c>
      <c r="N16" s="74">
        <f t="shared" si="12"/>
        <v>0</v>
      </c>
      <c r="O16" s="74">
        <f t="shared" si="13"/>
        <v>0</v>
      </c>
      <c r="P16" s="74">
        <f t="shared" si="14"/>
        <v>0</v>
      </c>
      <c r="Q16" s="74">
        <f t="shared" si="15"/>
        <v>0</v>
      </c>
      <c r="R16" s="75">
        <f t="shared" si="16"/>
        <v>0</v>
      </c>
      <c r="S16" s="75">
        <f t="shared" si="17"/>
        <v>0</v>
      </c>
      <c r="T16" s="75">
        <f t="shared" si="18"/>
        <v>0</v>
      </c>
      <c r="U16" s="39" t="s">
        <v>33</v>
      </c>
      <c r="V16" s="25">
        <v>0</v>
      </c>
      <c r="W16" s="25">
        <v>0</v>
      </c>
      <c r="X16" s="73"/>
      <c r="Z16" s="74">
        <v>0</v>
      </c>
      <c r="AA16" s="74">
        <v>0</v>
      </c>
      <c r="AB16" s="74">
        <v>0</v>
      </c>
      <c r="AC16" s="75">
        <v>0</v>
      </c>
    </row>
    <row r="17" spans="1:29" ht="21" customHeight="1" x14ac:dyDescent="0.25">
      <c r="A17" s="27"/>
      <c r="B17" s="70" t="s">
        <v>29</v>
      </c>
      <c r="C17" s="71"/>
      <c r="D17" s="71"/>
      <c r="E17" s="72"/>
      <c r="F17" s="26">
        <f>F14*W14/100+F14+F16</f>
        <v>88.14</v>
      </c>
      <c r="G17" s="26">
        <f>G14*W14/100+G14+G16</f>
        <v>88.14</v>
      </c>
      <c r="H17" s="26">
        <f>H14*W14/100+H14+H16</f>
        <v>110.175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12"/>
      <c r="V17" s="25">
        <v>0</v>
      </c>
      <c r="W17" s="25">
        <v>0</v>
      </c>
      <c r="X17" s="73"/>
      <c r="Z17" s="74"/>
      <c r="AA17" s="74"/>
      <c r="AB17" s="74"/>
      <c r="AC17" s="75"/>
    </row>
    <row r="18" spans="1:29" ht="72" customHeight="1" x14ac:dyDescent="0.25">
      <c r="A18" s="38" t="s">
        <v>30</v>
      </c>
      <c r="B18" s="24" t="s">
        <v>31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76">
        <f t="shared" si="6"/>
        <v>2.5</v>
      </c>
      <c r="I18" s="74">
        <f t="shared" ref="I18" si="22">Z18/100*F18</f>
        <v>1.6E-2</v>
      </c>
      <c r="J18" s="74">
        <f t="shared" ref="J18" si="23">Z18/100*G18</f>
        <v>1.6E-2</v>
      </c>
      <c r="K18" s="74">
        <f t="shared" ref="K18" si="24">Z18/100*H18</f>
        <v>0.02</v>
      </c>
      <c r="L18" s="74">
        <f t="shared" ref="L18" si="25">AA18/100*F18</f>
        <v>1.45</v>
      </c>
      <c r="M18" s="74">
        <f t="shared" ref="M18" si="26">AA18/100*G18</f>
        <v>1.45</v>
      </c>
      <c r="N18" s="74">
        <f t="shared" ref="N18" si="27">AA18/100*H18</f>
        <v>1.8125</v>
      </c>
      <c r="O18" s="74">
        <f t="shared" ref="O18" si="28">AB18/100*F18</f>
        <v>2.6000000000000002E-2</v>
      </c>
      <c r="P18" s="74">
        <f t="shared" ref="P18" si="29">AB18/100*G18</f>
        <v>2.6000000000000002E-2</v>
      </c>
      <c r="Q18" s="74">
        <f t="shared" ref="Q18" si="30">AB18/100*H18</f>
        <v>3.2500000000000001E-2</v>
      </c>
      <c r="R18" s="75">
        <f t="shared" ref="R18" si="31">AC18/100*F18</f>
        <v>13.22</v>
      </c>
      <c r="S18" s="75">
        <f t="shared" ref="S18" si="32">AC18/100*G18</f>
        <v>13.22</v>
      </c>
      <c r="T18" s="75">
        <f t="shared" ref="T18" si="33">AC18/100*H18</f>
        <v>16.525000000000002</v>
      </c>
      <c r="U18" s="13" t="s">
        <v>34</v>
      </c>
      <c r="V18" s="25">
        <v>0</v>
      </c>
      <c r="W18" s="25">
        <v>0</v>
      </c>
      <c r="X18" s="73"/>
      <c r="Z18" s="74">
        <v>0.8</v>
      </c>
      <c r="AA18" s="74">
        <v>72.5</v>
      </c>
      <c r="AB18" s="74">
        <v>1.3</v>
      </c>
      <c r="AC18" s="75">
        <v>661</v>
      </c>
    </row>
    <row r="19" spans="1:29" x14ac:dyDescent="0.25">
      <c r="A19" s="28"/>
      <c r="B19" s="66" t="s">
        <v>42</v>
      </c>
      <c r="C19" s="67"/>
      <c r="D19" s="67"/>
      <c r="E19" s="68"/>
      <c r="F19" s="26">
        <f>SUM(F17:F18)</f>
        <v>90.14</v>
      </c>
      <c r="G19" s="26">
        <f t="shared" ref="G19:H19" si="34">SUM(G17:G18)</f>
        <v>90.14</v>
      </c>
      <c r="H19" s="26">
        <f t="shared" si="34"/>
        <v>112.675</v>
      </c>
      <c r="I19" s="34">
        <f t="shared" ref="I19:T19" si="35">SUM(I14:I18)</f>
        <v>2.4479000000000002</v>
      </c>
      <c r="J19" s="34">
        <f t="shared" si="35"/>
        <v>2.4479000000000002</v>
      </c>
      <c r="K19" s="34">
        <f t="shared" si="35"/>
        <v>3.0598750000000003</v>
      </c>
      <c r="L19" s="34">
        <f t="shared" si="35"/>
        <v>1.8016000000000001</v>
      </c>
      <c r="M19" s="34">
        <f t="shared" si="35"/>
        <v>1.8016000000000001</v>
      </c>
      <c r="N19" s="34">
        <f t="shared" si="35"/>
        <v>2.2519999999999998</v>
      </c>
      <c r="O19" s="34">
        <f t="shared" si="35"/>
        <v>21.239200000000004</v>
      </c>
      <c r="P19" s="34">
        <f t="shared" si="35"/>
        <v>21.239200000000004</v>
      </c>
      <c r="Q19" s="34">
        <f t="shared" si="35"/>
        <v>26.549000000000003</v>
      </c>
      <c r="R19" s="26">
        <f t="shared" si="35"/>
        <v>111.961</v>
      </c>
      <c r="S19" s="26">
        <f t="shared" si="35"/>
        <v>111.961</v>
      </c>
      <c r="T19" s="26">
        <f t="shared" si="35"/>
        <v>139.95125000000002</v>
      </c>
      <c r="U19" s="3"/>
      <c r="V19" s="25"/>
      <c r="W19" s="33">
        <v>0</v>
      </c>
      <c r="X19" s="73"/>
      <c r="Z19" s="74"/>
      <c r="AA19" s="74"/>
      <c r="AB19" s="74"/>
      <c r="AC19" s="75"/>
    </row>
    <row r="20" spans="1:29" x14ac:dyDescent="0.25">
      <c r="A20" s="40"/>
      <c r="B20" s="8"/>
      <c r="C20" s="8"/>
      <c r="D20" s="8"/>
      <c r="E20" s="8"/>
      <c r="F20" s="45"/>
      <c r="G20" s="45"/>
      <c r="H20" s="45"/>
      <c r="I20" s="42"/>
      <c r="J20" s="42"/>
      <c r="K20" s="42"/>
      <c r="L20" s="42"/>
      <c r="M20" s="42"/>
      <c r="N20" s="42"/>
      <c r="O20" s="42"/>
      <c r="P20" s="42"/>
      <c r="Q20" s="42"/>
      <c r="R20" s="41"/>
      <c r="S20" s="41"/>
      <c r="T20" s="41"/>
      <c r="U20" s="10"/>
      <c r="V20" s="43"/>
      <c r="W20" s="44"/>
    </row>
    <row r="21" spans="1:29" x14ac:dyDescent="0.25">
      <c r="A21" s="7"/>
      <c r="B21" s="8"/>
      <c r="C21" s="7"/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9" x14ac:dyDescent="0.25">
      <c r="A22" s="7"/>
      <c r="B22" s="56" t="s">
        <v>21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</row>
    <row r="23" spans="1:29" ht="32.25" customHeight="1" x14ac:dyDescent="0.25">
      <c r="A23" s="7"/>
      <c r="B23" s="57" t="s">
        <v>35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9" ht="16.5" customHeight="1" x14ac:dyDescent="0.25">
      <c r="A24" s="7"/>
      <c r="B24" s="32" t="s">
        <v>46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9" ht="15" customHeight="1" x14ac:dyDescent="0.25">
      <c r="A25" s="7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56" t="s">
        <v>22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7" spans="1:29" x14ac:dyDescent="0.25">
      <c r="A27" s="1"/>
      <c r="B27" s="5" t="s">
        <v>47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37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6" t="s">
        <v>23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</row>
    <row r="33" spans="1:21" x14ac:dyDescent="0.25">
      <c r="A33" s="1"/>
      <c r="B33" s="5" t="s">
        <v>26</v>
      </c>
      <c r="C33" s="5"/>
      <c r="D33" s="46" t="s">
        <v>48</v>
      </c>
      <c r="E33" s="46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46" t="s">
        <v>49</v>
      </c>
      <c r="E34" s="46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69" t="s">
        <v>24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</row>
    <row r="39" spans="1:21" x14ac:dyDescent="0.25">
      <c r="A39" s="1"/>
      <c r="B39" s="5" t="s">
        <v>43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V9:V12"/>
    <mergeCell ref="W9:W12"/>
    <mergeCell ref="B19:E19"/>
    <mergeCell ref="B32:U32"/>
    <mergeCell ref="B38:U38"/>
    <mergeCell ref="B9:B13"/>
    <mergeCell ref="B26:U26"/>
    <mergeCell ref="B17:E17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2022-10-19T18:06:02Z</dcterms:modified>
</cp:coreProperties>
</file>